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Estado Analítico de Ingresos De" sheetId="2" r:id="rId1"/>
  </sheets>
  <calcPr calcId="152511"/>
</workbook>
</file>

<file path=xl/calcChain.xml><?xml version="1.0" encoding="utf-8"?>
<calcChain xmlns="http://schemas.openxmlformats.org/spreadsheetml/2006/main">
  <c r="I74" i="2" l="1"/>
  <c r="H74" i="2"/>
  <c r="G74" i="2"/>
  <c r="F74" i="2"/>
  <c r="E74" i="2"/>
  <c r="D74" i="2"/>
  <c r="I69" i="2"/>
  <c r="H69" i="2"/>
  <c r="G69" i="2"/>
  <c r="F69" i="2"/>
  <c r="E69" i="2"/>
  <c r="D69" i="2"/>
  <c r="I66" i="2"/>
  <c r="H66" i="2"/>
  <c r="G66" i="2"/>
  <c r="F66" i="2"/>
  <c r="E66" i="2"/>
  <c r="D66" i="2"/>
  <c r="I64" i="2"/>
  <c r="H64" i="2"/>
  <c r="G64" i="2"/>
  <c r="F64" i="2"/>
  <c r="E64" i="2"/>
  <c r="D64" i="2"/>
  <c r="I59" i="2"/>
  <c r="H59" i="2"/>
  <c r="G59" i="2"/>
  <c r="F59" i="2"/>
  <c r="E59" i="2"/>
  <c r="D59" i="2"/>
  <c r="I54" i="2"/>
  <c r="H54" i="2"/>
  <c r="G54" i="2"/>
  <c r="F54" i="2"/>
  <c r="E54" i="2"/>
  <c r="D54" i="2"/>
  <c r="I45" i="2"/>
  <c r="H45" i="2"/>
  <c r="G45" i="2"/>
  <c r="F45" i="2"/>
  <c r="E45" i="2"/>
  <c r="D45" i="2"/>
  <c r="I41" i="2"/>
  <c r="H41" i="2"/>
  <c r="G41" i="2"/>
  <c r="F41" i="2"/>
  <c r="E41" i="2"/>
  <c r="D41" i="2"/>
  <c r="E38" i="2"/>
  <c r="D38" i="2"/>
  <c r="E29" i="2"/>
  <c r="D29" i="2"/>
  <c r="E16" i="2"/>
  <c r="D16" i="2"/>
</calcChain>
</file>

<file path=xl/sharedStrings.xml><?xml version="1.0" encoding="utf-8"?>
<sst xmlns="http://schemas.openxmlformats.org/spreadsheetml/2006/main" count="76" uniqueCount="76">
  <si>
    <t>MUNICIPIO DE SAN ANDRES HUAYAPAM DISTRITO DE CENTRO, OAX.</t>
  </si>
  <si>
    <t>ESTADO ANALÍTICO DE INGRESOS DETALLADO - LDF</t>
  </si>
  <si>
    <t>DEL 01 DE ENERO AL 31 DE MARZO DE 2026 (b)</t>
  </si>
  <si>
    <t>(PESOS)</t>
  </si>
  <si>
    <t>MARZO CERRADO</t>
  </si>
  <si>
    <t>CONCEPTO</t>
  </si>
  <si>
    <t>INGRESOS</t>
  </si>
  <si>
    <t>DIFERENCIA</t>
  </si>
  <si>
    <t>ESTIMADO</t>
  </si>
  <si>
    <t>AMPLIACIONES/ REDUCCIONES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</si>
  <si>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</si>
  <si>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</si>
  <si>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</si>
  <si>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</si>
  <si>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</si>
  <si>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</si>
  <si>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</si>
  <si>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</si>
  <si>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</si>
  <si>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</si>
  <si>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</si>
  <si>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</si>
  <si>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>h1) FONDO GENERAL DE PARTICIPACIONES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</si>
  <si>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</si>
  <si>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</si>
  <si>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</si>
  <si>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</si>
  <si>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</si>
  <si>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</si>
  <si>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</si>
  <si>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</si>
  <si>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</si>
  <si>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</si>
  <si>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h12) IMPUESTO SOBRE LA RENTA DEL ARTICULO 126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</si>
  <si>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</si>
  <si>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</si>
  <si>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</si>
  <si>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</si>
  <si>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</si>
  <si>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</si>
  <si>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</si>
  <si>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</si>
  <si>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</si>
  <si>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</si>
  <si>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>l1) PARTICIPACIONES EN INGRESOS LOCALES</t>
  </si>
  <si>
    <t>l2) OTROS INGRESOS DE LIBRE DISPOSICIÓN</t>
  </si>
  <si>
    <t>I. TOTAL DE INGRESOS DE LIBRE DISPOSICIÓN (I=A+B+C+D+E+F+G+H+I+J+K+L)</t>
  </si>
  <si>
    <t>INGRESOS EXCEDENTES DE INGRESOS DE LIBRE DISPOSICIÓN</t>
  </si>
  <si>
    <t>TRANSFERENCIAS FEDERALES ETIQUETADAS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</si>
  <si>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</si>
  <si>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</si>
  <si>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</si>
  <si>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</si>
  <si>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</si>
  <si>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</si>
  <si>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</si>
  <si>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</si>
  <si>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</si>
  <si>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</si>
  <si>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</si>
  <si>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</si>
  <si>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</si>
  <si>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</si>
  <si>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</si>
  <si>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</si>
  <si>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</si>
  <si>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</si>
  <si>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</si>
  <si>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(II=A+B+C+D+E)</t>
  </si>
  <si>
    <t>III. INGRESOS DERIVADOS DE FINANCIAMIENTOS (III=A)</t>
  </si>
  <si>
    <t>A. INGRESOS DERIVADOS DE FINANCIAMIENTOS</t>
  </si>
  <si>
    <t>IV TOTAL DE INGRESOS (IV = I+II+III)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</si>
  <si>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</si>
  <si>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</si>
  <si>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</si>
  <si>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(3=1+2)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</si>
</sst>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18" fillId="0" borderId="19" xfId="0" applyFont="1" applyFill="1" applyBorder="1" applyAlignment="1">
      <alignment vertical="center" wrapText="1"/>
    </xf>
    <xf numFmtId="0" fontId="18" fillId="0" borderId="20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4" fontId="19" fillId="0" borderId="10" xfId="0" applyNumberFormat="1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tabSelected="1" zoomScale="115" zoomScaleNormal="115" workbookViewId="0">
      <selection sqref="A1:I1"/>
    </sheetView>
  </sheetViews>
  <sheetFormatPr baseColWidth="10" defaultRowHeight="14.4" x14ac:dyDescent="0.3"/>
  <cols>
    <col min="1" max="2" width="11.5546875" style="4"/>
    <col min="3" max="3" width="46.21875" style="4" bestFit="1" customWidth="1"/>
    <col min="4" max="4" width="10.109375" style="4" customWidth="1"/>
    <col min="5" max="5" width="20.5546875" style="4" bestFit="1" customWidth="1"/>
    <col min="6" max="6" width="10.109375" style="4" customWidth="1"/>
    <col min="7" max="8" width="9.33203125" style="4" customWidth="1"/>
    <col min="9" max="9" width="10.77734375" style="4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8" t="s">
        <v>3</v>
      </c>
      <c r="B4" s="9"/>
      <c r="C4" s="9"/>
      <c r="D4" s="9"/>
      <c r="E4" s="9"/>
      <c r="F4" s="9"/>
      <c r="G4" s="9"/>
      <c r="H4" s="9"/>
      <c r="I4" s="10"/>
    </row>
    <row r="5" spans="1:9" x14ac:dyDescent="0.3">
      <c r="A5" s="11" t="s">
        <v>4</v>
      </c>
      <c r="B5" s="12"/>
      <c r="C5" s="12"/>
      <c r="D5" s="12"/>
      <c r="E5" s="12"/>
      <c r="F5" s="12"/>
      <c r="G5" s="12"/>
      <c r="H5" s="12"/>
      <c r="I5" s="13"/>
    </row>
    <row r="6" spans="1:9" x14ac:dyDescent="0.3">
      <c r="A6" s="1" t="s">
        <v>5</v>
      </c>
      <c r="B6" s="2"/>
      <c r="C6" s="3"/>
      <c r="D6" s="14" t="s">
        <v>6</v>
      </c>
      <c r="E6" s="15"/>
      <c r="F6" s="15"/>
      <c r="G6" s="15"/>
      <c r="H6" s="16"/>
      <c r="I6" s="17" t="s">
        <v>7</v>
      </c>
    </row>
    <row r="7" spans="1:9" x14ac:dyDescent="0.3">
      <c r="A7" s="8"/>
      <c r="B7" s="9"/>
      <c r="C7" s="10"/>
      <c r="D7" s="18" t="s">
        <v>8</v>
      </c>
      <c r="E7" s="18" t="s">
        <v>9</v>
      </c>
      <c r="F7" s="18" t="s">
        <v>10</v>
      </c>
      <c r="G7" s="18" t="s">
        <v>11</v>
      </c>
      <c r="H7" s="18" t="s">
        <v>12</v>
      </c>
      <c r="I7" s="19"/>
    </row>
    <row r="8" spans="1:9" s="25" customFormat="1" x14ac:dyDescent="0.3">
      <c r="A8" s="21" t="s">
        <v>13</v>
      </c>
      <c r="B8" s="22"/>
      <c r="C8" s="23"/>
      <c r="D8" s="24"/>
      <c r="E8" s="24"/>
      <c r="F8" s="24"/>
      <c r="G8" s="24"/>
      <c r="H8" s="24"/>
      <c r="I8" s="24"/>
    </row>
    <row r="9" spans="1:9" s="25" customFormat="1" x14ac:dyDescent="0.3">
      <c r="A9" s="26"/>
      <c r="B9" s="27" t="s">
        <v>14</v>
      </c>
      <c r="C9" s="28"/>
      <c r="D9" s="29">
        <v>2896200</v>
      </c>
      <c r="E9" s="26">
        <v>0</v>
      </c>
      <c r="F9" s="29">
        <v>2896200</v>
      </c>
      <c r="G9" s="29">
        <v>738105.9</v>
      </c>
      <c r="H9" s="29">
        <v>738105.9</v>
      </c>
      <c r="I9" s="29">
        <v>-2158094.1</v>
      </c>
    </row>
    <row r="10" spans="1:9" s="25" customFormat="1" x14ac:dyDescent="0.3">
      <c r="A10" s="26"/>
      <c r="B10" s="27" t="s">
        <v>15</v>
      </c>
      <c r="C10" s="28"/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</row>
    <row r="11" spans="1:9" s="25" customFormat="1" x14ac:dyDescent="0.3">
      <c r="A11" s="26"/>
      <c r="B11" s="27" t="s">
        <v>16</v>
      </c>
      <c r="C11" s="28"/>
      <c r="D11" s="29">
        <v>42600</v>
      </c>
      <c r="E11" s="26">
        <v>0</v>
      </c>
      <c r="F11" s="29">
        <v>42600</v>
      </c>
      <c r="G11" s="26">
        <v>0</v>
      </c>
      <c r="H11" s="26">
        <v>0</v>
      </c>
      <c r="I11" s="29">
        <v>-42600</v>
      </c>
    </row>
    <row r="12" spans="1:9" s="25" customFormat="1" x14ac:dyDescent="0.3">
      <c r="A12" s="26"/>
      <c r="B12" s="27" t="s">
        <v>17</v>
      </c>
      <c r="C12" s="28"/>
      <c r="D12" s="29">
        <v>4526100</v>
      </c>
      <c r="E12" s="26">
        <v>0</v>
      </c>
      <c r="F12" s="29">
        <v>4526100</v>
      </c>
      <c r="G12" s="29">
        <v>245475.20000000001</v>
      </c>
      <c r="H12" s="29">
        <v>245475.20000000001</v>
      </c>
      <c r="I12" s="29">
        <v>-4280624.8</v>
      </c>
    </row>
    <row r="13" spans="1:9" s="25" customFormat="1" x14ac:dyDescent="0.3">
      <c r="A13" s="26"/>
      <c r="B13" s="27" t="s">
        <v>18</v>
      </c>
      <c r="C13" s="28"/>
      <c r="D13" s="29">
        <v>68540</v>
      </c>
      <c r="E13" s="26">
        <v>0</v>
      </c>
      <c r="F13" s="29">
        <v>68540</v>
      </c>
      <c r="G13" s="29">
        <v>1205.58</v>
      </c>
      <c r="H13" s="29">
        <v>1205.58</v>
      </c>
      <c r="I13" s="29">
        <v>-67334.42</v>
      </c>
    </row>
    <row r="14" spans="1:9" s="25" customFormat="1" x14ac:dyDescent="0.3">
      <c r="A14" s="26"/>
      <c r="B14" s="27" t="s">
        <v>19</v>
      </c>
      <c r="C14" s="28"/>
      <c r="D14" s="29">
        <v>310500</v>
      </c>
      <c r="E14" s="26">
        <v>0</v>
      </c>
      <c r="F14" s="29">
        <v>310500</v>
      </c>
      <c r="G14" s="26">
        <v>0</v>
      </c>
      <c r="H14" s="26">
        <v>0</v>
      </c>
      <c r="I14" s="29">
        <v>-310500</v>
      </c>
    </row>
    <row r="15" spans="1:9" s="25" customFormat="1" x14ac:dyDescent="0.3">
      <c r="A15" s="26"/>
      <c r="B15" s="27" t="s">
        <v>20</v>
      </c>
      <c r="C15" s="28"/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</row>
    <row r="16" spans="1:9" s="25" customFormat="1" x14ac:dyDescent="0.3">
      <c r="A16" s="26"/>
      <c r="B16" s="27" t="s">
        <v>21</v>
      </c>
      <c r="C16" s="28"/>
      <c r="D16" s="29">
        <f>SUM(D17:D28)</f>
        <v>11607739.319999998</v>
      </c>
      <c r="E16" s="29">
        <f>SUM(E17:E28)</f>
        <v>0</v>
      </c>
      <c r="F16" s="29">
        <v>11607739.32</v>
      </c>
      <c r="G16" s="29">
        <v>3316372.78</v>
      </c>
      <c r="H16" s="29">
        <v>3316372.78</v>
      </c>
      <c r="I16" s="29">
        <v>-8291366.54</v>
      </c>
    </row>
    <row r="17" spans="1:9" s="25" customFormat="1" x14ac:dyDescent="0.3">
      <c r="A17" s="26"/>
      <c r="B17" s="26"/>
      <c r="C17" s="26" t="s">
        <v>22</v>
      </c>
      <c r="D17" s="29">
        <v>7532652.5499999998</v>
      </c>
      <c r="E17" s="26">
        <v>0</v>
      </c>
      <c r="F17" s="29">
        <v>7532652.5499999998</v>
      </c>
      <c r="G17" s="29">
        <v>1954909.55</v>
      </c>
      <c r="H17" s="29">
        <v>1954909.55</v>
      </c>
      <c r="I17" s="29">
        <v>-5577743</v>
      </c>
    </row>
    <row r="18" spans="1:9" s="25" customFormat="1" x14ac:dyDescent="0.3">
      <c r="A18" s="26"/>
      <c r="B18" s="26"/>
      <c r="C18" s="26" t="s">
        <v>23</v>
      </c>
      <c r="D18" s="29">
        <v>3177789.55</v>
      </c>
      <c r="E18" s="26">
        <v>0</v>
      </c>
      <c r="F18" s="29">
        <v>3177789.55</v>
      </c>
      <c r="G18" s="29">
        <v>866594.46</v>
      </c>
      <c r="H18" s="29">
        <v>866594.46</v>
      </c>
      <c r="I18" s="29">
        <v>-2311195.09</v>
      </c>
    </row>
    <row r="19" spans="1:9" s="25" customFormat="1" x14ac:dyDescent="0.3">
      <c r="A19" s="26"/>
      <c r="B19" s="26"/>
      <c r="C19" s="26" t="s">
        <v>24</v>
      </c>
      <c r="D19" s="29">
        <v>417944.57</v>
      </c>
      <c r="E19" s="26">
        <v>0</v>
      </c>
      <c r="F19" s="29">
        <v>417944.57</v>
      </c>
      <c r="G19" s="29">
        <v>108300.05</v>
      </c>
      <c r="H19" s="29">
        <v>108300.05</v>
      </c>
      <c r="I19" s="29">
        <v>-309644.52</v>
      </c>
    </row>
    <row r="20" spans="1:9" s="25" customFormat="1" x14ac:dyDescent="0.3">
      <c r="A20" s="26"/>
      <c r="B20" s="26"/>
      <c r="C20" s="26" t="s">
        <v>25</v>
      </c>
      <c r="D20" s="29">
        <v>177587.86</v>
      </c>
      <c r="E20" s="26">
        <v>0</v>
      </c>
      <c r="F20" s="29">
        <v>177587.86</v>
      </c>
      <c r="G20" s="29">
        <v>41685.839999999997</v>
      </c>
      <c r="H20" s="29">
        <v>41685.839999999997</v>
      </c>
      <c r="I20" s="29">
        <v>-135902.01999999999</v>
      </c>
    </row>
    <row r="21" spans="1:9" s="25" customFormat="1" x14ac:dyDescent="0.3">
      <c r="A21" s="26"/>
      <c r="B21" s="26"/>
      <c r="C21" s="26" t="s">
        <v>26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</row>
    <row r="22" spans="1:9" s="25" customFormat="1" x14ac:dyDescent="0.3">
      <c r="A22" s="26"/>
      <c r="B22" s="26"/>
      <c r="C22" s="26" t="s">
        <v>27</v>
      </c>
      <c r="D22" s="29">
        <v>85191.87</v>
      </c>
      <c r="E22" s="26">
        <v>0</v>
      </c>
      <c r="F22" s="29">
        <v>85191.87</v>
      </c>
      <c r="G22" s="29">
        <v>21182.68</v>
      </c>
      <c r="H22" s="29">
        <v>21182.68</v>
      </c>
      <c r="I22" s="29">
        <v>-64009.19</v>
      </c>
    </row>
    <row r="23" spans="1:9" s="25" customFormat="1" x14ac:dyDescent="0.3">
      <c r="A23" s="26"/>
      <c r="B23" s="26"/>
      <c r="C23" s="26" t="s">
        <v>28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</row>
    <row r="24" spans="1:9" s="25" customFormat="1" x14ac:dyDescent="0.3">
      <c r="A24" s="26"/>
      <c r="B24" s="26"/>
      <c r="C24" s="26" t="s">
        <v>29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</row>
    <row r="25" spans="1:9" s="25" customFormat="1" x14ac:dyDescent="0.3">
      <c r="A25" s="26"/>
      <c r="B25" s="26"/>
      <c r="C25" s="26" t="s">
        <v>30</v>
      </c>
      <c r="D25" s="29">
        <v>185883.85</v>
      </c>
      <c r="E25" s="26">
        <v>0</v>
      </c>
      <c r="F25" s="29">
        <v>185883.85</v>
      </c>
      <c r="G25" s="29">
        <v>47537.760000000002</v>
      </c>
      <c r="H25" s="29">
        <v>47537.760000000002</v>
      </c>
      <c r="I25" s="29">
        <v>-138346.09</v>
      </c>
    </row>
    <row r="26" spans="1:9" s="25" customFormat="1" x14ac:dyDescent="0.3">
      <c r="A26" s="26"/>
      <c r="B26" s="26"/>
      <c r="C26" s="26" t="s">
        <v>31</v>
      </c>
      <c r="D26" s="29">
        <v>20000</v>
      </c>
      <c r="E26" s="26">
        <v>0</v>
      </c>
      <c r="F26" s="29">
        <v>20000</v>
      </c>
      <c r="G26" s="29">
        <v>271876</v>
      </c>
      <c r="H26" s="29">
        <v>271876</v>
      </c>
      <c r="I26" s="29">
        <v>251876</v>
      </c>
    </row>
    <row r="27" spans="1:9" s="25" customFormat="1" ht="15.6" x14ac:dyDescent="0.3">
      <c r="A27" s="26"/>
      <c r="B27" s="26"/>
      <c r="C27" s="26" t="s">
        <v>32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</row>
    <row r="28" spans="1:9" s="25" customFormat="1" x14ac:dyDescent="0.3">
      <c r="A28" s="26"/>
      <c r="B28" s="26"/>
      <c r="C28" s="26" t="s">
        <v>33</v>
      </c>
      <c r="D28" s="29">
        <v>10689.07</v>
      </c>
      <c r="E28" s="26">
        <v>0</v>
      </c>
      <c r="F28" s="29">
        <v>10689.07</v>
      </c>
      <c r="G28" s="29">
        <v>4286.4399999999996</v>
      </c>
      <c r="H28" s="29">
        <v>4286.4399999999996</v>
      </c>
      <c r="I28" s="29">
        <v>-6402.63</v>
      </c>
    </row>
    <row r="29" spans="1:9" s="25" customFormat="1" x14ac:dyDescent="0.3">
      <c r="A29" s="26"/>
      <c r="B29" s="27" t="s">
        <v>34</v>
      </c>
      <c r="C29" s="28"/>
      <c r="D29" s="29">
        <f>SUM(D30:D34)</f>
        <v>71952.819999999992</v>
      </c>
      <c r="E29" s="29">
        <f>SUM(E30:E34)</f>
        <v>0</v>
      </c>
      <c r="F29" s="29">
        <v>71952.820000000007</v>
      </c>
      <c r="G29" s="29">
        <v>18867.43</v>
      </c>
      <c r="H29" s="29">
        <v>18867.43</v>
      </c>
      <c r="I29" s="29">
        <v>-53085.39</v>
      </c>
    </row>
    <row r="30" spans="1:9" s="25" customFormat="1" x14ac:dyDescent="0.3">
      <c r="A30" s="26"/>
      <c r="B30" s="26"/>
      <c r="C30" s="26" t="s">
        <v>35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</row>
    <row r="31" spans="1:9" s="25" customFormat="1" x14ac:dyDescent="0.3">
      <c r="A31" s="26"/>
      <c r="B31" s="26"/>
      <c r="C31" s="26" t="s">
        <v>36</v>
      </c>
      <c r="D31" s="29">
        <v>11102.72</v>
      </c>
      <c r="E31" s="26">
        <v>0</v>
      </c>
      <c r="F31" s="29">
        <v>11102.72</v>
      </c>
      <c r="G31" s="29">
        <v>2895.6</v>
      </c>
      <c r="H31" s="29">
        <v>2895.6</v>
      </c>
      <c r="I31" s="29">
        <v>-8207.1200000000008</v>
      </c>
    </row>
    <row r="32" spans="1:9" s="25" customFormat="1" x14ac:dyDescent="0.3">
      <c r="A32" s="26"/>
      <c r="B32" s="26"/>
      <c r="C32" s="26" t="s">
        <v>37</v>
      </c>
      <c r="D32" s="29">
        <v>60850.1</v>
      </c>
      <c r="E32" s="26">
        <v>0</v>
      </c>
      <c r="F32" s="29">
        <v>60850.1</v>
      </c>
      <c r="G32" s="29">
        <v>15971.83</v>
      </c>
      <c r="H32" s="29">
        <v>15971.83</v>
      </c>
      <c r="I32" s="29">
        <v>-44878.27</v>
      </c>
    </row>
    <row r="33" spans="1:9" s="25" customFormat="1" x14ac:dyDescent="0.3">
      <c r="A33" s="26"/>
      <c r="B33" s="26"/>
      <c r="C33" s="26" t="s">
        <v>38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</row>
    <row r="34" spans="1:9" s="25" customFormat="1" x14ac:dyDescent="0.3">
      <c r="A34" s="26"/>
      <c r="B34" s="26"/>
      <c r="C34" s="26" t="s">
        <v>39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</row>
    <row r="35" spans="1:9" s="25" customFormat="1" x14ac:dyDescent="0.3">
      <c r="A35" s="26"/>
      <c r="B35" s="27" t="s">
        <v>40</v>
      </c>
      <c r="C35" s="28"/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</row>
    <row r="36" spans="1:9" s="25" customFormat="1" x14ac:dyDescent="0.3">
      <c r="A36" s="26"/>
      <c r="B36" s="27" t="s">
        <v>41</v>
      </c>
      <c r="C36" s="28"/>
      <c r="D36" s="26">
        <v>10</v>
      </c>
      <c r="E36" s="26">
        <v>0</v>
      </c>
      <c r="F36" s="26">
        <v>10</v>
      </c>
      <c r="G36" s="26">
        <v>0</v>
      </c>
      <c r="H36" s="26">
        <v>0</v>
      </c>
      <c r="I36" s="26">
        <v>-10</v>
      </c>
    </row>
    <row r="37" spans="1:9" s="25" customFormat="1" x14ac:dyDescent="0.3">
      <c r="A37" s="26"/>
      <c r="B37" s="26"/>
      <c r="C37" s="26" t="s">
        <v>42</v>
      </c>
      <c r="D37" s="26">
        <v>10</v>
      </c>
      <c r="E37" s="26">
        <v>0</v>
      </c>
      <c r="F37" s="26">
        <v>10</v>
      </c>
      <c r="G37" s="26">
        <v>0</v>
      </c>
      <c r="H37" s="26">
        <v>0</v>
      </c>
      <c r="I37" s="26">
        <v>-10</v>
      </c>
    </row>
    <row r="38" spans="1:9" s="25" customFormat="1" x14ac:dyDescent="0.3">
      <c r="A38" s="26"/>
      <c r="B38" s="27" t="s">
        <v>43</v>
      </c>
      <c r="C38" s="28"/>
      <c r="D38" s="26">
        <f>SUM(D39+D40)</f>
        <v>0</v>
      </c>
      <c r="E38" s="26">
        <f>SUM(E39+E40)</f>
        <v>0</v>
      </c>
      <c r="F38" s="26">
        <v>0</v>
      </c>
      <c r="G38" s="26">
        <v>0</v>
      </c>
      <c r="H38" s="26">
        <v>0</v>
      </c>
      <c r="I38" s="26">
        <v>0</v>
      </c>
    </row>
    <row r="39" spans="1:9" s="25" customFormat="1" x14ac:dyDescent="0.3">
      <c r="A39" s="26"/>
      <c r="B39" s="26"/>
      <c r="C39" s="26" t="s">
        <v>44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</row>
    <row r="40" spans="1:9" s="25" customFormat="1" x14ac:dyDescent="0.3">
      <c r="A40" s="26"/>
      <c r="B40" s="26"/>
      <c r="C40" s="26" t="s">
        <v>45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</row>
    <row r="41" spans="1:9" s="25" customFormat="1" x14ac:dyDescent="0.3">
      <c r="A41" s="21" t="s">
        <v>46</v>
      </c>
      <c r="B41" s="22"/>
      <c r="C41" s="23"/>
      <c r="D41" s="20">
        <f>SUM(D9+D10+D11+D12+D13+D14+D15+D16+D29+D35+D36+D38)</f>
        <v>19523642.140000001</v>
      </c>
      <c r="E41" s="20">
        <f>SUM(E9+E10+E11+E12+E13+E14+E15+E16+E29+E35+E36+E38)</f>
        <v>0</v>
      </c>
      <c r="F41" s="20">
        <f>SUM(F9+F10+F11+F12+F13+F14+F15+F16+F29+F35+F36+F38)</f>
        <v>19523642.140000001</v>
      </c>
      <c r="G41" s="20">
        <f>SUM(G9+G10+G11+G12+G13+G14+G15+G16+G29+G35+G36+G38)</f>
        <v>4320026.8899999997</v>
      </c>
      <c r="H41" s="20">
        <f>SUM(H9+H10+H11+H12+H13+H14+H15+H16+H29+H35+H36+H38)</f>
        <v>4320026.8899999997</v>
      </c>
      <c r="I41" s="20">
        <f>SUM(I9+I10+I11+I12+I13+I14+I15+I16+I29+I35+I36+I38)</f>
        <v>-15203615.25</v>
      </c>
    </row>
    <row r="42" spans="1:9" s="25" customFormat="1" x14ac:dyDescent="0.3">
      <c r="A42" s="21" t="s">
        <v>47</v>
      </c>
      <c r="B42" s="22"/>
      <c r="C42" s="23"/>
      <c r="D42" s="24"/>
      <c r="E42" s="24"/>
      <c r="F42" s="24"/>
      <c r="G42" s="24"/>
      <c r="H42" s="24"/>
      <c r="I42" s="24">
        <v>0</v>
      </c>
    </row>
    <row r="43" spans="1:9" s="25" customFormat="1" x14ac:dyDescent="0.3">
      <c r="A43" s="21"/>
      <c r="B43" s="22"/>
      <c r="C43" s="23"/>
      <c r="D43" s="24"/>
      <c r="E43" s="24"/>
      <c r="F43" s="24"/>
      <c r="G43" s="24"/>
      <c r="H43" s="24"/>
      <c r="I43" s="24"/>
    </row>
    <row r="44" spans="1:9" s="25" customFormat="1" x14ac:dyDescent="0.3">
      <c r="A44" s="21" t="s">
        <v>48</v>
      </c>
      <c r="B44" s="22"/>
      <c r="C44" s="23"/>
      <c r="D44" s="24"/>
      <c r="E44" s="24"/>
      <c r="F44" s="24"/>
      <c r="G44" s="24"/>
      <c r="H44" s="24"/>
      <c r="I44" s="24"/>
    </row>
    <row r="45" spans="1:9" s="25" customFormat="1" x14ac:dyDescent="0.3">
      <c r="A45" s="26"/>
      <c r="B45" s="27" t="s">
        <v>49</v>
      </c>
      <c r="C45" s="28"/>
      <c r="D45" s="29">
        <f>SUM(D46:D53)</f>
        <v>11209585.449999999</v>
      </c>
      <c r="E45" s="29">
        <f>SUM(E46:E53)</f>
        <v>0</v>
      </c>
      <c r="F45" s="29">
        <f>SUM(F46:F53)</f>
        <v>11209585.449999999</v>
      </c>
      <c r="G45" s="29">
        <f>SUM(G46:G53)</f>
        <v>3356164.71</v>
      </c>
      <c r="H45" s="29">
        <f>SUM(H46:H53)</f>
        <v>3356164.71</v>
      </c>
      <c r="I45" s="29">
        <f>SUM(I46:I53)</f>
        <v>-7853420.7400000002</v>
      </c>
    </row>
    <row r="46" spans="1:9" s="25" customFormat="1" x14ac:dyDescent="0.3">
      <c r="A46" s="26"/>
      <c r="B46" s="26"/>
      <c r="C46" s="26" t="s">
        <v>50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</row>
    <row r="47" spans="1:9" s="25" customFormat="1" x14ac:dyDescent="0.3">
      <c r="A47" s="26"/>
      <c r="B47" s="26"/>
      <c r="C47" s="26" t="s">
        <v>51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</row>
    <row r="48" spans="1:9" s="25" customFormat="1" x14ac:dyDescent="0.3">
      <c r="A48" s="26"/>
      <c r="B48" s="26"/>
      <c r="C48" s="26" t="s">
        <v>52</v>
      </c>
      <c r="D48" s="29">
        <v>5001348</v>
      </c>
      <c r="E48" s="26">
        <v>0</v>
      </c>
      <c r="F48" s="29">
        <v>5001348</v>
      </c>
      <c r="G48" s="29">
        <v>1696041.9</v>
      </c>
      <c r="H48" s="29">
        <v>1696041.9</v>
      </c>
      <c r="I48" s="29">
        <v>-3305306.1</v>
      </c>
    </row>
    <row r="49" spans="1:9" s="25" customFormat="1" ht="15.6" x14ac:dyDescent="0.3">
      <c r="A49" s="26"/>
      <c r="B49" s="26"/>
      <c r="C49" s="26" t="s">
        <v>53</v>
      </c>
      <c r="D49" s="29">
        <v>6208237.4500000002</v>
      </c>
      <c r="E49" s="26">
        <v>0</v>
      </c>
      <c r="F49" s="29">
        <v>6208237.4500000002</v>
      </c>
      <c r="G49" s="29">
        <v>1660122.81</v>
      </c>
      <c r="H49" s="29">
        <v>1660122.81</v>
      </c>
      <c r="I49" s="29">
        <v>-4548114.6399999997</v>
      </c>
    </row>
    <row r="50" spans="1:9" s="25" customFormat="1" x14ac:dyDescent="0.3">
      <c r="A50" s="26"/>
      <c r="B50" s="26"/>
      <c r="C50" s="26" t="s">
        <v>54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</row>
    <row r="51" spans="1:9" s="25" customFormat="1" x14ac:dyDescent="0.3">
      <c r="A51" s="26"/>
      <c r="B51" s="26"/>
      <c r="C51" s="26" t="s">
        <v>55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</row>
    <row r="52" spans="1:9" s="25" customFormat="1" ht="15.6" x14ac:dyDescent="0.3">
      <c r="A52" s="26"/>
      <c r="B52" s="26"/>
      <c r="C52" s="26" t="s">
        <v>56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</row>
    <row r="53" spans="1:9" s="25" customFormat="1" ht="15.6" x14ac:dyDescent="0.3">
      <c r="A53" s="26"/>
      <c r="B53" s="26"/>
      <c r="C53" s="26" t="s">
        <v>57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</row>
    <row r="54" spans="1:9" s="25" customFormat="1" x14ac:dyDescent="0.3">
      <c r="A54" s="26"/>
      <c r="B54" s="27" t="s">
        <v>58</v>
      </c>
      <c r="C54" s="28"/>
      <c r="D54" s="26">
        <f>SUM(D55:D58)</f>
        <v>10</v>
      </c>
      <c r="E54" s="26">
        <f>SUM(E55:E58)</f>
        <v>0</v>
      </c>
      <c r="F54" s="26">
        <f>SUM(F55:F58)</f>
        <v>10</v>
      </c>
      <c r="G54" s="26">
        <f>SUM(G55:G58)</f>
        <v>0</v>
      </c>
      <c r="H54" s="26">
        <f>SUM(H55:H58)</f>
        <v>0</v>
      </c>
      <c r="I54" s="26">
        <f>SUM(I55:I58)</f>
        <v>-10</v>
      </c>
    </row>
    <row r="55" spans="1:9" s="25" customFormat="1" x14ac:dyDescent="0.3">
      <c r="A55" s="26"/>
      <c r="B55" s="26"/>
      <c r="C55" s="26" t="s">
        <v>59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</row>
    <row r="56" spans="1:9" s="25" customFormat="1" x14ac:dyDescent="0.3">
      <c r="A56" s="26"/>
      <c r="B56" s="26"/>
      <c r="C56" s="26" t="s">
        <v>60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</row>
    <row r="57" spans="1:9" s="25" customFormat="1" x14ac:dyDescent="0.3">
      <c r="A57" s="26"/>
      <c r="B57" s="26"/>
      <c r="C57" s="26" t="s">
        <v>61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</row>
    <row r="58" spans="1:9" s="25" customFormat="1" x14ac:dyDescent="0.3">
      <c r="A58" s="26"/>
      <c r="B58" s="26"/>
      <c r="C58" s="26" t="s">
        <v>62</v>
      </c>
      <c r="D58" s="26">
        <v>10</v>
      </c>
      <c r="E58" s="26">
        <v>0</v>
      </c>
      <c r="F58" s="26">
        <v>10</v>
      </c>
      <c r="G58" s="26">
        <v>0</v>
      </c>
      <c r="H58" s="26">
        <v>0</v>
      </c>
      <c r="I58" s="26">
        <v>-10</v>
      </c>
    </row>
    <row r="59" spans="1:9" s="25" customFormat="1" x14ac:dyDescent="0.3">
      <c r="A59" s="26"/>
      <c r="B59" s="27" t="s">
        <v>63</v>
      </c>
      <c r="C59" s="28"/>
      <c r="D59" s="26">
        <f>SUM(D60:D61)</f>
        <v>0</v>
      </c>
      <c r="E59" s="26">
        <f>SUM(E60:E61)</f>
        <v>0</v>
      </c>
      <c r="F59" s="26">
        <f>SUM(F60:F61)</f>
        <v>0</v>
      </c>
      <c r="G59" s="26">
        <f>SUM(G60:G61)</f>
        <v>0</v>
      </c>
      <c r="H59" s="26">
        <f>SUM(H60:H61)</f>
        <v>0</v>
      </c>
      <c r="I59" s="26">
        <f>SUM(I60:I61)</f>
        <v>0</v>
      </c>
    </row>
    <row r="60" spans="1:9" s="25" customFormat="1" ht="15.6" x14ac:dyDescent="0.3">
      <c r="A60" s="26"/>
      <c r="B60" s="26"/>
      <c r="C60" s="26" t="s">
        <v>64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s="25" customFormat="1" x14ac:dyDescent="0.3">
      <c r="A61" s="26"/>
      <c r="B61" s="26"/>
      <c r="C61" s="26" t="s">
        <v>65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</row>
    <row r="62" spans="1:9" s="25" customFormat="1" x14ac:dyDescent="0.3">
      <c r="A62" s="26"/>
      <c r="B62" s="27" t="s">
        <v>66</v>
      </c>
      <c r="C62" s="28"/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</row>
    <row r="63" spans="1:9" s="25" customFormat="1" x14ac:dyDescent="0.3">
      <c r="A63" s="26"/>
      <c r="B63" s="27" t="s">
        <v>67</v>
      </c>
      <c r="C63" s="28"/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</row>
    <row r="64" spans="1:9" s="25" customFormat="1" x14ac:dyDescent="0.3">
      <c r="A64" s="21" t="s">
        <v>68</v>
      </c>
      <c r="B64" s="22"/>
      <c r="C64" s="23"/>
      <c r="D64" s="20">
        <f>SUM(D45+D54+D59+D63+D62)</f>
        <v>11209595.449999999</v>
      </c>
      <c r="E64" s="20">
        <f>SUM(E45+E54+E59+E63+E62)</f>
        <v>0</v>
      </c>
      <c r="F64" s="20">
        <f>SUM(F45+F54+F59+F63+F62)</f>
        <v>11209595.449999999</v>
      </c>
      <c r="G64" s="20">
        <f>SUM(G45+G54+G59+G63+G62)</f>
        <v>3356164.71</v>
      </c>
      <c r="H64" s="20">
        <f>SUM(H45+H54+H59+H63+H62)</f>
        <v>3356164.71</v>
      </c>
      <c r="I64" s="20">
        <f>SUM(I45+I54+I59+I63+I62)</f>
        <v>-7853430.7400000002</v>
      </c>
    </row>
    <row r="65" spans="1:9" s="25" customFormat="1" x14ac:dyDescent="0.3">
      <c r="A65" s="21"/>
      <c r="B65" s="22"/>
      <c r="C65" s="23"/>
      <c r="D65" s="24"/>
      <c r="E65" s="24"/>
      <c r="F65" s="24"/>
      <c r="G65" s="24"/>
      <c r="H65" s="24"/>
      <c r="I65" s="24"/>
    </row>
    <row r="66" spans="1:9" s="25" customFormat="1" x14ac:dyDescent="0.3">
      <c r="A66" s="21" t="s">
        <v>69</v>
      </c>
      <c r="B66" s="22"/>
      <c r="C66" s="23"/>
      <c r="D66" s="24">
        <f>D67</f>
        <v>0</v>
      </c>
      <c r="E66" s="24">
        <f t="shared" ref="E66:I66" si="0">E67</f>
        <v>0</v>
      </c>
      <c r="F66" s="24">
        <f t="shared" si="0"/>
        <v>0</v>
      </c>
      <c r="G66" s="24">
        <f t="shared" si="0"/>
        <v>0</v>
      </c>
      <c r="H66" s="24">
        <f t="shared" si="0"/>
        <v>0</v>
      </c>
      <c r="I66" s="24">
        <f t="shared" si="0"/>
        <v>0</v>
      </c>
    </row>
    <row r="67" spans="1:9" s="25" customFormat="1" x14ac:dyDescent="0.3">
      <c r="A67" s="26"/>
      <c r="B67" s="27" t="s">
        <v>70</v>
      </c>
      <c r="C67" s="28"/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</row>
    <row r="68" spans="1:9" s="25" customFormat="1" x14ac:dyDescent="0.3">
      <c r="A68" s="21"/>
      <c r="B68" s="22"/>
      <c r="C68" s="23"/>
      <c r="D68" s="24"/>
      <c r="E68" s="24"/>
      <c r="F68" s="24"/>
      <c r="G68" s="24"/>
      <c r="H68" s="24"/>
      <c r="I68" s="24"/>
    </row>
    <row r="69" spans="1:9" s="25" customFormat="1" x14ac:dyDescent="0.3">
      <c r="A69" s="21" t="s">
        <v>71</v>
      </c>
      <c r="B69" s="22"/>
      <c r="C69" s="23"/>
      <c r="D69" s="20">
        <f>SUM(D41+D64+D66)</f>
        <v>30733237.59</v>
      </c>
      <c r="E69" s="20">
        <f>SUM(E41+E64+E66)</f>
        <v>0</v>
      </c>
      <c r="F69" s="20">
        <f>SUM(F41+F64+F66)</f>
        <v>30733237.59</v>
      </c>
      <c r="G69" s="20">
        <f>SUM(G41+G64+G66)</f>
        <v>7676191.5999999996</v>
      </c>
      <c r="H69" s="20">
        <f>SUM(H41+H64+H66)</f>
        <v>7676191.5999999996</v>
      </c>
      <c r="I69" s="20">
        <f>SUM(I41+I64+I66)</f>
        <v>-23057045.990000002</v>
      </c>
    </row>
    <row r="70" spans="1:9" s="25" customFormat="1" x14ac:dyDescent="0.3">
      <c r="A70" s="21"/>
      <c r="B70" s="22"/>
      <c r="C70" s="23"/>
      <c r="D70" s="24"/>
      <c r="E70" s="24"/>
      <c r="F70" s="24"/>
      <c r="G70" s="24"/>
      <c r="H70" s="24"/>
      <c r="I70" s="24"/>
    </row>
    <row r="71" spans="1:9" s="25" customFormat="1" x14ac:dyDescent="0.3">
      <c r="A71" s="21" t="s">
        <v>72</v>
      </c>
      <c r="B71" s="22"/>
      <c r="C71" s="23"/>
      <c r="D71" s="24"/>
      <c r="E71" s="24"/>
      <c r="F71" s="24"/>
      <c r="G71" s="24"/>
      <c r="H71" s="24"/>
      <c r="I71" s="24"/>
    </row>
    <row r="72" spans="1:9" s="25" customFormat="1" ht="15.6" customHeight="1" x14ac:dyDescent="0.3">
      <c r="A72" s="26"/>
      <c r="B72" s="27" t="s">
        <v>73</v>
      </c>
      <c r="C72" s="28"/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</row>
    <row r="73" spans="1:9" s="25" customFormat="1" ht="15.6" customHeight="1" x14ac:dyDescent="0.3">
      <c r="A73" s="26"/>
      <c r="B73" s="27" t="s">
        <v>74</v>
      </c>
      <c r="C73" s="28"/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</row>
    <row r="74" spans="1:9" s="25" customFormat="1" x14ac:dyDescent="0.3">
      <c r="A74" s="24"/>
      <c r="B74" s="21" t="s">
        <v>75</v>
      </c>
      <c r="C74" s="23"/>
      <c r="D74" s="24">
        <f>SUM(D72+D73)</f>
        <v>0</v>
      </c>
      <c r="E74" s="24">
        <f t="shared" ref="E74:I74" si="1">SUM(E72+E73)</f>
        <v>0</v>
      </c>
      <c r="F74" s="24">
        <f t="shared" si="1"/>
        <v>0</v>
      </c>
      <c r="G74" s="24">
        <f t="shared" si="1"/>
        <v>0</v>
      </c>
      <c r="H74" s="24">
        <f t="shared" si="1"/>
        <v>0</v>
      </c>
      <c r="I74" s="24">
        <f t="shared" si="1"/>
        <v>0</v>
      </c>
    </row>
    <row r="75" spans="1:9" s="25" customFormat="1" x14ac:dyDescent="0.3"/>
  </sheetData>
  <mergeCells count="41">
    <mergeCell ref="A6:C7"/>
    <mergeCell ref="D6:H6"/>
    <mergeCell ref="I6:I7"/>
    <mergeCell ref="A1:I1"/>
    <mergeCell ref="A2:I2"/>
    <mergeCell ref="A3:I3"/>
    <mergeCell ref="A4:I4"/>
    <mergeCell ref="A5:I5"/>
    <mergeCell ref="B36:C36"/>
    <mergeCell ref="A8:C8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35:C35"/>
    <mergeCell ref="A65:C65"/>
    <mergeCell ref="B38:C38"/>
    <mergeCell ref="A41:C41"/>
    <mergeCell ref="A42:C42"/>
    <mergeCell ref="A43:C43"/>
    <mergeCell ref="A44:C44"/>
    <mergeCell ref="B45:C45"/>
    <mergeCell ref="B54:C54"/>
    <mergeCell ref="B59:C59"/>
    <mergeCell ref="B62:C62"/>
    <mergeCell ref="B63:C63"/>
    <mergeCell ref="A64:C64"/>
    <mergeCell ref="B72:C72"/>
    <mergeCell ref="B73:C73"/>
    <mergeCell ref="B74:C74"/>
    <mergeCell ref="A66:C66"/>
    <mergeCell ref="B67:C67"/>
    <mergeCell ref="A68:C68"/>
    <mergeCell ref="A69:C69"/>
    <mergeCell ref="A70:C70"/>
    <mergeCell ref="A71:C7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 Ingresos 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2026-04-15T23:12:30Z</dcterms:created>
  <dcterms:modified xsi:type="dcterms:W3CDTF">2026-04-15T23:45:32Z</dcterms:modified>
</cp:coreProperties>
</file>